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21840" windowHeight="13116"/>
  </bookViews>
  <sheets>
    <sheet name="Приложение 16" sheetId="1" r:id="rId1"/>
  </sheets>
  <definedNames>
    <definedName name="_xlnm.Print_Titles" localSheetId="0">'Приложение 16'!$8:$10</definedName>
  </definedNames>
  <calcPr calcId="144525" iterate="1"/>
</workbook>
</file>

<file path=xl/calcChain.xml><?xml version="1.0" encoding="utf-8"?>
<calcChain xmlns="http://schemas.openxmlformats.org/spreadsheetml/2006/main">
  <c r="E27" i="1" l="1"/>
  <c r="F27" i="1"/>
  <c r="D27" i="1"/>
  <c r="E11" i="1"/>
  <c r="F11" i="1"/>
  <c r="D11" i="1"/>
  <c r="E20" i="1"/>
  <c r="F20" i="1"/>
  <c r="D20" i="1"/>
</calcChain>
</file>

<file path=xl/sharedStrings.xml><?xml version="1.0" encoding="utf-8"?>
<sst xmlns="http://schemas.openxmlformats.org/spreadsheetml/2006/main" count="36" uniqueCount="36">
  <si>
    <t>0200184030</t>
  </si>
  <si>
    <t>0200184304</t>
  </si>
  <si>
    <t>0200182480</t>
  </si>
  <si>
    <t>0200161804</t>
  </si>
  <si>
    <t>0200184302</t>
  </si>
  <si>
    <t>0200182470</t>
  </si>
  <si>
    <t>0700584340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</si>
  <si>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</si>
  <si>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</si>
  <si>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Субсидии на поддержку малого и среднего предпринимательства</t>
  </si>
  <si>
    <t>ЭКР</t>
  </si>
  <si>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</si>
  <si>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</si>
  <si>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Код целевой статьи расходов</t>
  </si>
  <si>
    <t>Сумма</t>
  </si>
  <si>
    <t>на 2023 год</t>
  </si>
  <si>
    <t>Администрация города Югорска</t>
  </si>
  <si>
    <t>Субсидии на поддержку животноводства, переработки и реализации продукции животноводства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</si>
  <si>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</si>
  <si>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</si>
  <si>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</si>
  <si>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Департамент жилищного коммунального и строительного комплекса администрации города Югорска</t>
  </si>
  <si>
    <t>Субсидии муниципальному унитарному предприятию города Югорска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</si>
  <si>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122I582380</t>
  </si>
  <si>
    <t>122I5S2380</t>
  </si>
  <si>
    <t>(рублей)</t>
  </si>
  <si>
    <t>Приложение 16</t>
  </si>
  <si>
    <t>на 2024 год</t>
  </si>
  <si>
    <t>Субсидии на возмещение недополученных доходов организациям, осуществляющим реализацию населению сжиженного газа</t>
  </si>
  <si>
    <t>Субсидии на обеспечение питанием обучающихся в частных общеобразовательных организациях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</si>
  <si>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</si>
  <si>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2023 год и на плановый период 2024 и 2025 годов</t>
  </si>
  <si>
    <t>на 2025 год</t>
  </si>
  <si>
    <t>122I482330</t>
  </si>
  <si>
    <t>122I4S2330</t>
  </si>
  <si>
    <t>от 20 декабря 2022 года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</si>
</sst>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10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6" fillId="0" borderId="8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167" fontId="1" fillId="0" borderId="4" xfId="0" applyNumberFormat="1" applyFont="1" applyFill="1" applyBorder="1" applyAlignment="1" applyProtection="1">
      <alignment vertical="top" wrapText="1"/>
      <protection hidden="1"/>
    </xf>
    <xf numFmtId="167" fontId="4" fillId="0" borderId="8" xfId="0" applyNumberFormat="1" applyFont="1" applyFill="1" applyBorder="1" applyAlignment="1" applyProtection="1">
      <alignment vertical="top" wrapText="1"/>
      <protection hidden="1"/>
    </xf>
    <xf numFmtId="167" fontId="4" fillId="0" borderId="4" xfId="0" applyNumberFormat="1" applyFont="1" applyFill="1" applyBorder="1" applyAlignment="1" applyProtection="1">
      <alignment vertical="top" wrapText="1"/>
      <protection hidden="1"/>
    </xf>
    <xf numFmtId="167" fontId="3" fillId="0" borderId="4" xfId="0" applyNumberFormat="1" applyFont="1" applyFill="1" applyBorder="1" applyAlignment="1" applyProtection="1">
      <alignment vertical="top" wrapText="1"/>
      <protection hidden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0" fillId="0" borderId="0" xfId="0" applyNumberFormat="1"/>
    <xf numFmtId="0" fontId="7" fillId="0" borderId="0" xfId="0" applyFont="1" applyProtection="1">
      <protection hidden="1"/>
    </xf>
    <xf numFmtId="0" fontId="7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protection hidden="1"/>
    </xf>
    <xf numFmtId="0" fontId="7" fillId="0" borderId="0" xfId="0" applyFont="1" applyAlignment="1" applyProtection="1">
      <alignment horizontal="left"/>
      <protection hidden="1"/>
    </xf>
    <xf numFmtId="0" fontId="8" fillId="0" borderId="0" xfId="0" applyFont="1" applyAlignment="1" applyProtection="1">
      <alignment horizontal="left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8" fillId="0" borderId="0" xfId="0" applyFont="1" applyAlignment="1" applyProtection="1">
      <protection hidden="1"/>
    </xf>
    <xf numFmtId="0" fontId="8" fillId="0" borderId="0" xfId="0" applyFont="1" applyAlignment="1" applyProtection="1">
      <alignment vertical="center"/>
      <protection hidden="1"/>
    </xf>
    <xf numFmtId="167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4" xfId="0" applyNumberFormat="1" applyFont="1" applyFill="1" applyBorder="1" applyAlignment="1" applyProtection="1">
      <alignment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7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showGridLines="0" tabSelected="1" zoomScale="115" zoomScaleNormal="115" workbookViewId="0">
      <selection activeCell="E2" sqref="E2:F2"/>
    </sheetView>
  </sheetViews>
  <sheetFormatPr defaultColWidth="9.109375" defaultRowHeight="13.2" x14ac:dyDescent="0.25"/>
  <cols>
    <col min="1" max="1" width="1.44140625" customWidth="1"/>
    <col min="2" max="2" width="74.6640625" style="16" customWidth="1"/>
    <col min="3" max="4" width="18.109375" customWidth="1"/>
    <col min="5" max="6" width="22.44140625" customWidth="1"/>
    <col min="7" max="9" width="0" hidden="1" customWidth="1"/>
    <col min="10" max="10" width="0.5546875" customWidth="1"/>
    <col min="11" max="243" width="9.109375" customWidth="1"/>
  </cols>
  <sheetData>
    <row r="1" spans="1:12" ht="18" customHeight="1" x14ac:dyDescent="0.35">
      <c r="A1" s="41"/>
      <c r="B1" s="42"/>
      <c r="C1" s="43"/>
      <c r="D1" s="44"/>
      <c r="E1" s="53" t="s">
        <v>26</v>
      </c>
      <c r="F1" s="53"/>
      <c r="G1" s="44"/>
      <c r="H1" s="25"/>
      <c r="I1" s="25"/>
      <c r="J1" s="25"/>
    </row>
    <row r="2" spans="1:12" ht="18" customHeight="1" x14ac:dyDescent="0.35">
      <c r="A2" s="41"/>
      <c r="B2" s="42"/>
      <c r="C2" s="43"/>
      <c r="D2" s="47"/>
      <c r="E2" s="53" t="s">
        <v>11</v>
      </c>
      <c r="F2" s="53"/>
      <c r="G2" s="44"/>
      <c r="H2" s="25"/>
      <c r="I2" s="25"/>
      <c r="J2" s="25"/>
      <c r="K2" s="17"/>
      <c r="L2" s="17"/>
    </row>
    <row r="3" spans="1:12" ht="18" customHeight="1" x14ac:dyDescent="0.35">
      <c r="A3" s="41"/>
      <c r="B3" s="42"/>
      <c r="C3" s="43"/>
      <c r="D3" s="47"/>
      <c r="E3" s="48" t="s">
        <v>35</v>
      </c>
      <c r="F3" s="48"/>
      <c r="G3" s="43"/>
      <c r="H3" s="17"/>
      <c r="I3" s="17"/>
      <c r="J3" s="17"/>
    </row>
    <row r="4" spans="1:12" ht="13.8" customHeight="1" x14ac:dyDescent="0.35">
      <c r="A4" s="41"/>
      <c r="B4" s="42"/>
      <c r="C4" s="43"/>
      <c r="D4" s="43"/>
      <c r="E4" s="45"/>
      <c r="F4" s="45"/>
      <c r="G4" s="43"/>
      <c r="H4" s="17"/>
      <c r="I4" s="17"/>
      <c r="J4" s="17"/>
    </row>
    <row r="5" spans="1:12" ht="85.2" customHeight="1" x14ac:dyDescent="0.3">
      <c r="A5" s="56" t="s">
        <v>31</v>
      </c>
      <c r="B5" s="56"/>
      <c r="C5" s="56"/>
      <c r="D5" s="56"/>
      <c r="E5" s="56"/>
      <c r="F5" s="56"/>
      <c r="G5" s="56"/>
      <c r="H5" s="1"/>
      <c r="I5" s="1"/>
      <c r="J5" s="1"/>
    </row>
    <row r="6" spans="1:12" ht="13.95" customHeight="1" x14ac:dyDescent="0.3">
      <c r="A6" s="9"/>
      <c r="B6" s="15"/>
      <c r="C6" s="9"/>
      <c r="D6" s="9"/>
      <c r="E6" s="9"/>
      <c r="F6" s="9"/>
      <c r="G6" s="1"/>
      <c r="H6" s="1"/>
      <c r="I6" s="1"/>
      <c r="J6" s="1"/>
    </row>
    <row r="7" spans="1:12" ht="23.4" customHeight="1" x14ac:dyDescent="0.3">
      <c r="A7" s="9"/>
      <c r="B7" s="15"/>
      <c r="C7" s="9"/>
      <c r="D7" s="9"/>
      <c r="E7" s="9"/>
      <c r="F7" s="46" t="s">
        <v>25</v>
      </c>
      <c r="G7" s="1"/>
      <c r="H7" s="1"/>
      <c r="I7" s="1"/>
      <c r="J7" s="1"/>
    </row>
    <row r="8" spans="1:12" ht="23.4" customHeight="1" x14ac:dyDescent="0.3">
      <c r="A8" s="9"/>
      <c r="B8" s="54" t="s">
        <v>12</v>
      </c>
      <c r="C8" s="54" t="s">
        <v>13</v>
      </c>
      <c r="D8" s="54" t="s">
        <v>14</v>
      </c>
      <c r="E8" s="55"/>
      <c r="F8" s="55"/>
      <c r="G8" s="11" t="s">
        <v>10</v>
      </c>
      <c r="H8" s="8"/>
      <c r="I8" s="8"/>
      <c r="J8" s="2"/>
    </row>
    <row r="9" spans="1:12" ht="43.2" customHeight="1" x14ac:dyDescent="0.3">
      <c r="A9" s="9"/>
      <c r="B9" s="54"/>
      <c r="C9" s="55"/>
      <c r="D9" s="39" t="s">
        <v>15</v>
      </c>
      <c r="E9" s="39" t="s">
        <v>27</v>
      </c>
      <c r="F9" s="39" t="s">
        <v>32</v>
      </c>
      <c r="G9" s="11"/>
      <c r="H9" s="8"/>
      <c r="I9" s="8"/>
      <c r="J9" s="2"/>
    </row>
    <row r="10" spans="1:12" ht="12.75" customHeight="1" thickBot="1" x14ac:dyDescent="0.35">
      <c r="A10" s="9"/>
      <c r="B10" s="37">
        <v>1</v>
      </c>
      <c r="C10" s="12">
        <v>2</v>
      </c>
      <c r="D10" s="12">
        <v>3</v>
      </c>
      <c r="E10" s="12">
        <v>4</v>
      </c>
      <c r="F10" s="12">
        <v>5</v>
      </c>
      <c r="G10" s="13"/>
      <c r="H10" s="8"/>
      <c r="I10" s="8"/>
      <c r="J10" s="2"/>
    </row>
    <row r="11" spans="1:12" ht="15.6" x14ac:dyDescent="0.3">
      <c r="A11" s="10"/>
      <c r="B11" s="35" t="s">
        <v>16</v>
      </c>
      <c r="C11" s="14"/>
      <c r="D11" s="20">
        <f>D12+D13+D14+D15+D16+D17+D18+D19</f>
        <v>67181831.579999998</v>
      </c>
      <c r="E11" s="20">
        <f t="shared" ref="E11:F11" si="0">E12+E13+E14+E15+E16+E17+E18+E19</f>
        <v>35897331.579999998</v>
      </c>
      <c r="F11" s="20">
        <f t="shared" si="0"/>
        <v>61806531.579999998</v>
      </c>
      <c r="G11" s="18"/>
      <c r="H11" s="7"/>
      <c r="I11" s="6">
        <v>0</v>
      </c>
      <c r="J11" s="3"/>
    </row>
    <row r="12" spans="1:12" ht="36" customHeight="1" x14ac:dyDescent="0.3">
      <c r="A12" s="10"/>
      <c r="B12" s="34" t="s">
        <v>17</v>
      </c>
      <c r="C12" s="21">
        <v>1230184350</v>
      </c>
      <c r="D12" s="22">
        <v>13279100</v>
      </c>
      <c r="E12" s="22">
        <v>15387100</v>
      </c>
      <c r="F12" s="22">
        <v>14642400</v>
      </c>
      <c r="G12" s="18"/>
      <c r="H12" s="5"/>
      <c r="I12" s="4">
        <v>0</v>
      </c>
      <c r="J12" s="3"/>
    </row>
    <row r="13" spans="1:12" ht="52.2" customHeight="1" x14ac:dyDescent="0.3">
      <c r="A13" s="10"/>
      <c r="B13" s="33" t="s">
        <v>18</v>
      </c>
      <c r="C13" s="28">
        <v>1230184170</v>
      </c>
      <c r="D13" s="29">
        <v>39228100</v>
      </c>
      <c r="E13" s="29">
        <v>8835600</v>
      </c>
      <c r="F13" s="29">
        <v>35489500</v>
      </c>
      <c r="G13" s="18"/>
      <c r="H13" s="5"/>
      <c r="I13" s="4">
        <v>0</v>
      </c>
      <c r="J13" s="3"/>
    </row>
    <row r="14" spans="1:12" ht="15.6" x14ac:dyDescent="0.3">
      <c r="A14" s="10"/>
      <c r="B14" s="57" t="s">
        <v>9</v>
      </c>
      <c r="C14" s="21" t="s">
        <v>33</v>
      </c>
      <c r="D14" s="22">
        <v>260600</v>
      </c>
      <c r="E14" s="22">
        <v>260600</v>
      </c>
      <c r="F14" s="22">
        <v>260600</v>
      </c>
      <c r="G14" s="18"/>
      <c r="H14" s="5"/>
      <c r="I14" s="4">
        <v>0</v>
      </c>
      <c r="J14" s="3"/>
    </row>
    <row r="15" spans="1:12" ht="15.6" x14ac:dyDescent="0.3">
      <c r="A15" s="10"/>
      <c r="B15" s="58"/>
      <c r="C15" s="21" t="s">
        <v>34</v>
      </c>
      <c r="D15" s="22">
        <v>13715.79</v>
      </c>
      <c r="E15" s="22">
        <v>13715.79</v>
      </c>
      <c r="F15" s="22">
        <v>13715.79</v>
      </c>
      <c r="G15" s="18"/>
      <c r="H15" s="5"/>
      <c r="I15" s="4"/>
      <c r="J15" s="3"/>
    </row>
    <row r="16" spans="1:12" ht="15.6" x14ac:dyDescent="0.3">
      <c r="A16" s="10"/>
      <c r="B16" s="58"/>
      <c r="C16" s="21" t="s">
        <v>23</v>
      </c>
      <c r="D16" s="22">
        <v>2280300</v>
      </c>
      <c r="E16" s="22">
        <v>2280300</v>
      </c>
      <c r="F16" s="22">
        <v>2280300</v>
      </c>
      <c r="G16" s="18"/>
      <c r="H16" s="5"/>
      <c r="I16" s="4"/>
      <c r="J16" s="3"/>
    </row>
    <row r="17" spans="1:10" ht="15.6" x14ac:dyDescent="0.3">
      <c r="A17" s="10"/>
      <c r="B17" s="58"/>
      <c r="C17" s="21" t="s">
        <v>24</v>
      </c>
      <c r="D17" s="22">
        <v>120015.79</v>
      </c>
      <c r="E17" s="22">
        <v>120015.79</v>
      </c>
      <c r="F17" s="22">
        <v>120015.79</v>
      </c>
      <c r="G17" s="18"/>
      <c r="H17" s="5"/>
      <c r="I17" s="4">
        <v>0</v>
      </c>
      <c r="J17" s="3"/>
    </row>
    <row r="18" spans="1:10" ht="15.6" x14ac:dyDescent="0.3">
      <c r="A18" s="10"/>
      <c r="B18" s="59"/>
      <c r="C18" s="30">
        <v>1220199990</v>
      </c>
      <c r="D18" s="31">
        <v>1000000</v>
      </c>
      <c r="E18" s="31">
        <v>0</v>
      </c>
      <c r="F18" s="31">
        <v>0</v>
      </c>
      <c r="G18" s="18"/>
      <c r="H18" s="5"/>
      <c r="I18" s="4"/>
      <c r="J18" s="3"/>
    </row>
    <row r="19" spans="1:10" ht="62.4" x14ac:dyDescent="0.3">
      <c r="A19" s="10"/>
      <c r="B19" s="32" t="s">
        <v>22</v>
      </c>
      <c r="C19" s="21">
        <v>1610161601</v>
      </c>
      <c r="D19" s="22">
        <v>11000000</v>
      </c>
      <c r="E19" s="22">
        <v>9000000</v>
      </c>
      <c r="F19" s="22">
        <v>9000000</v>
      </c>
      <c r="G19" s="18"/>
      <c r="H19" s="5"/>
      <c r="I19" s="4">
        <v>0</v>
      </c>
      <c r="J19" s="3"/>
    </row>
    <row r="20" spans="1:10" ht="15.6" x14ac:dyDescent="0.3">
      <c r="A20" s="10"/>
      <c r="B20" s="35" t="s">
        <v>20</v>
      </c>
      <c r="C20" s="19"/>
      <c r="D20" s="20">
        <f>D21+D22+D23+D24+D25+D26</f>
        <v>42330820</v>
      </c>
      <c r="E20" s="20">
        <f t="shared" ref="E20:F20" si="1">E21+E22+E23+E24+E25+E26</f>
        <v>42300820</v>
      </c>
      <c r="F20" s="20">
        <f t="shared" si="1"/>
        <v>42372420</v>
      </c>
      <c r="G20" s="18"/>
      <c r="H20" s="5"/>
      <c r="I20" s="4">
        <v>0</v>
      </c>
      <c r="J20" s="3"/>
    </row>
    <row r="21" spans="1:10" ht="46.8" x14ac:dyDescent="0.3">
      <c r="A21" s="10"/>
      <c r="B21" s="34" t="s">
        <v>19</v>
      </c>
      <c r="C21" s="23" t="s">
        <v>5</v>
      </c>
      <c r="D21" s="22">
        <v>3840000</v>
      </c>
      <c r="E21" s="22">
        <v>3840000</v>
      </c>
      <c r="F21" s="22">
        <v>3840000</v>
      </c>
      <c r="G21" s="18"/>
      <c r="H21" s="5"/>
      <c r="I21" s="4">
        <v>0</v>
      </c>
      <c r="J21" s="3"/>
    </row>
    <row r="22" spans="1:10" ht="22.2" customHeight="1" x14ac:dyDescent="0.3">
      <c r="A22" s="10"/>
      <c r="B22" s="52" t="s">
        <v>30</v>
      </c>
      <c r="C22" s="23" t="s">
        <v>4</v>
      </c>
      <c r="D22" s="22">
        <v>16846000</v>
      </c>
      <c r="E22" s="22">
        <v>16819500</v>
      </c>
      <c r="F22" s="22">
        <v>16855100</v>
      </c>
      <c r="G22" s="18"/>
      <c r="H22" s="5"/>
      <c r="I22" s="4">
        <v>0</v>
      </c>
      <c r="J22" s="3"/>
    </row>
    <row r="23" spans="1:10" ht="31.2" customHeight="1" x14ac:dyDescent="0.3">
      <c r="A23" s="10"/>
      <c r="B23" s="52"/>
      <c r="C23" s="23" t="s">
        <v>1</v>
      </c>
      <c r="D23" s="22">
        <v>17043600</v>
      </c>
      <c r="E23" s="22">
        <v>17016700</v>
      </c>
      <c r="F23" s="22">
        <v>17052700</v>
      </c>
      <c r="G23" s="18"/>
      <c r="H23" s="5"/>
      <c r="I23" s="4">
        <v>0</v>
      </c>
      <c r="J23" s="3"/>
    </row>
    <row r="24" spans="1:10" ht="15.6" customHeight="1" x14ac:dyDescent="0.3">
      <c r="A24" s="10"/>
      <c r="B24" s="49" t="s">
        <v>29</v>
      </c>
      <c r="C24" s="23" t="s">
        <v>3</v>
      </c>
      <c r="D24" s="22">
        <v>339500</v>
      </c>
      <c r="E24" s="22">
        <v>339500</v>
      </c>
      <c r="F24" s="22">
        <v>339500</v>
      </c>
      <c r="G24" s="18"/>
      <c r="H24" s="5"/>
      <c r="I24" s="4">
        <v>0</v>
      </c>
      <c r="J24" s="3"/>
    </row>
    <row r="25" spans="1:10" ht="15.6" x14ac:dyDescent="0.3">
      <c r="A25" s="10"/>
      <c r="B25" s="50"/>
      <c r="C25" s="23" t="s">
        <v>0</v>
      </c>
      <c r="D25" s="22">
        <v>3662720</v>
      </c>
      <c r="E25" s="22">
        <v>3757120</v>
      </c>
      <c r="F25" s="22">
        <v>3757120</v>
      </c>
      <c r="G25" s="18"/>
      <c r="H25" s="5"/>
      <c r="I25" s="4">
        <v>0</v>
      </c>
      <c r="J25" s="3"/>
    </row>
    <row r="26" spans="1:10" ht="15.6" x14ac:dyDescent="0.3">
      <c r="A26" s="10"/>
      <c r="B26" s="51"/>
      <c r="C26" s="23" t="s">
        <v>2</v>
      </c>
      <c r="D26" s="22">
        <v>599000</v>
      </c>
      <c r="E26" s="22">
        <v>528000</v>
      </c>
      <c r="F26" s="22">
        <v>528000</v>
      </c>
      <c r="G26" s="18"/>
      <c r="H26" s="5"/>
      <c r="I26" s="4"/>
      <c r="J26" s="3"/>
    </row>
    <row r="27" spans="1:10" ht="31.2" x14ac:dyDescent="0.3">
      <c r="A27" s="10"/>
      <c r="B27" s="35" t="s">
        <v>21</v>
      </c>
      <c r="C27" s="24"/>
      <c r="D27" s="20">
        <f>D28+D29</f>
        <v>923100</v>
      </c>
      <c r="E27" s="20">
        <f t="shared" ref="E27:F27" si="2">E28+E29</f>
        <v>948400</v>
      </c>
      <c r="F27" s="20">
        <f t="shared" si="2"/>
        <v>974600</v>
      </c>
      <c r="G27" s="18"/>
      <c r="H27" s="5"/>
      <c r="I27" s="4">
        <v>0</v>
      </c>
      <c r="J27" s="3"/>
    </row>
    <row r="28" spans="1:10" ht="31.2" x14ac:dyDescent="0.3">
      <c r="A28" s="10"/>
      <c r="B28" s="38" t="s">
        <v>28</v>
      </c>
      <c r="C28" s="23" t="s">
        <v>6</v>
      </c>
      <c r="D28" s="22">
        <v>623100</v>
      </c>
      <c r="E28" s="22">
        <v>648400</v>
      </c>
      <c r="F28" s="22">
        <v>674600</v>
      </c>
      <c r="G28" s="18"/>
      <c r="H28" s="5"/>
      <c r="I28" s="4">
        <v>0</v>
      </c>
      <c r="J28" s="3"/>
    </row>
    <row r="29" spans="1:10" ht="78" x14ac:dyDescent="0.3">
      <c r="A29" s="10"/>
      <c r="B29" s="36" t="s">
        <v>8</v>
      </c>
      <c r="C29" s="23" t="s">
        <v>7</v>
      </c>
      <c r="D29" s="22">
        <v>300000</v>
      </c>
      <c r="E29" s="22">
        <v>300000</v>
      </c>
      <c r="F29" s="22">
        <v>300000</v>
      </c>
      <c r="G29" s="26"/>
      <c r="H29" s="27"/>
      <c r="I29" s="26"/>
      <c r="J29" s="10"/>
    </row>
    <row r="31" spans="1:10" x14ac:dyDescent="0.25">
      <c r="D31" s="40"/>
      <c r="E31" s="40"/>
      <c r="F31" s="40"/>
    </row>
  </sheetData>
  <mergeCells count="9">
    <mergeCell ref="B24:B26"/>
    <mergeCell ref="B22:B23"/>
    <mergeCell ref="E1:F1"/>
    <mergeCell ref="C8:C9"/>
    <mergeCell ref="A5:G5"/>
    <mergeCell ref="B8:B9"/>
    <mergeCell ref="D8:F8"/>
    <mergeCell ref="B14:B18"/>
    <mergeCell ref="E2:F2"/>
  </mergeCells>
  <pageMargins left="0.39370078740157483" right="0.39370078740157483" top="0.98425196850393704" bottom="0.98425196850393704" header="0.51181102362204722" footer="0.51181102362204722"/>
  <pageSetup paperSize="9" scale="90" firstPageNumber="478" fitToHeight="0" orientation="landscape" useFirstPageNumber="1" r:id="rId1"/>
  <headerFooter alignWithMargins="0">
    <oddHeader>&amp;C&amp;"PT Astra Serif,обычный"&amp;11&amp;P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2022-11-15T06:05:24Z</cp:lastPrinted>
  <dcterms:created xsi:type="dcterms:W3CDTF">2021-02-19T11:16:48Z</dcterms:created>
  <dcterms:modified xsi:type="dcterms:W3CDTF">2022-12-21T06:28:29Z</dcterms:modified>
</cp:coreProperties>
</file>